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E:\CUMPLE NO CUMPLE\BIOMEDICO\"/>
    </mc:Choice>
  </mc:AlternateContent>
  <xr:revisionPtr revIDLastSave="0" documentId="13_ncr:1_{3F3D4962-2F8D-4281-83EB-5B76EA39168D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<sst xmlns="http://schemas.openxmlformats.org/spreadsheetml/2006/main" count="123" uniqueCount="74">
  <si>
    <t>ESPECIFICACIONES TÉCNICAS</t>
  </si>
  <si>
    <t>Datos Generales</t>
  </si>
  <si>
    <t>Imagen de referencia</t>
  </si>
  <si>
    <t>CRITERIOS DE EVALUACIÓN</t>
  </si>
  <si>
    <t>Características</t>
  </si>
  <si>
    <t>Garantía</t>
  </si>
  <si>
    <t>Documentación</t>
  </si>
  <si>
    <t>Sobre averías que el equipo sufriere bajo responsabilidad del proveedor (traslado, instalación).</t>
  </si>
  <si>
    <t>Contar con al menos 2 comprobantes de cumplimiento satisfactorio en la provisión, instalación, mantenimiento de equipos o insumos idénticos a los ofertados, tanto en el sector público o privado.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</si>
  <si>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</si>
  <si>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</si>
  <si>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</si>
  <si>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</si>
  <si>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</si>
  <si>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</si>
  <si>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</si>
  <si>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</si>
  <si>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</si>
  <si>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</si>
  <si>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</si>
  <si>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</si>
  <si>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</si>
  <si>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</si>
  <si>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</si>
  <si>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</si>
  <si>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</si>
  <si>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</si>
  <si>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</si>
  <si>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</si>
  <si>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</si>
  <si>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</si>
  <si>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</si>
  <si>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</si>
  <si>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</si>
  <si>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</si>
  <si>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</si>
  <si>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</si>
  <si>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</si>
  <si>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</si>
  <si>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</si>
  <si>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</si>
  <si>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</si>
  <si>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</si>
  <si>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</si>
  <si>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</si>
  <si>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</si>
  <si>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</si>
  <si>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</si>
  <si>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Características Técnicas:</t>
  </si>
  <si>
    <t>Accesorios</t>
  </si>
  <si>
    <t>Soporte técnico durante el tiempo de duración de la garantía.</t>
  </si>
  <si>
    <t>Carta de autorización del fabricante debidamente apostillada dirigida a la empresa representante, en el caso de ser distribuidor autorizado deberá contar con la cadena de autorización del equipo biomédico ofertado.</t>
  </si>
  <si>
    <t>Experiencia comprobada en el ramo de instalación, implementación y mantenimiento de equipos biomédicos en el país mínima de 5 años.</t>
  </si>
  <si>
    <t>Linealidad.+-0,02 g</t>
  </si>
  <si>
    <t>Precisión: 0,01 g</t>
  </si>
  <si>
    <t>Caibración : externa</t>
  </si>
  <si>
    <t>Pantalla: LCD de 6 dígito con retroiluminación LED blanca</t>
  </si>
  <si>
    <t>Apagado automático</t>
  </si>
  <si>
    <t>Fuente de energía: 5 Volt</t>
  </si>
  <si>
    <t>Normas de calidad especificas:  Marcado CE -Conformida:FCC</t>
  </si>
  <si>
    <t>Normas de calidad  general: ISO 9001</t>
  </si>
  <si>
    <t>Descripción: Balanza básica,precisa,rápida y versátil, para propositos generales,adecuada para applicaciones de pesaje,conteo y pensaje porcentual.</t>
  </si>
  <si>
    <t>Cantidad: 1</t>
  </si>
  <si>
    <t>Cubierta antipolvo</t>
  </si>
  <si>
    <t>Capacidad: mínima 500 max.700 g</t>
  </si>
  <si>
    <t>Tamaño del plato : diámetro mínimo 120 mm</t>
  </si>
  <si>
    <t>Deberá contar con garantía no menor a 6 meses desde la puesta en funcionamiento por averías/defectos de fábrica.</t>
  </si>
  <si>
    <t>Marca: Indicar</t>
  </si>
  <si>
    <t>Modelo:Indicar</t>
  </si>
  <si>
    <t>Origen:Indicar</t>
  </si>
  <si>
    <t>Dirección web del fabricante:Indicar</t>
  </si>
  <si>
    <t>BALANZA DE PRECISIÓN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</si>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</sst>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164" fontId="5" fillId="0" borderId="0" applyFont="0" applyFill="0" applyBorder="0" applyAlignment="0" applyProtection="0"/>
  </cellStyleXfs>
  <cellXfs count="3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65" fontId="4" fillId="3" borderId="3" xfId="2" applyNumberFormat="1" applyFont="1" applyFill="1" applyBorder="1" applyAlignment="1">
      <alignment vertical="center"/>
    </xf>
    <xf numFmtId="165" fontId="0" fillId="0" borderId="1" xfId="2" applyNumberFormat="1" applyFont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5" fontId="4" fillId="5" borderId="3" xfId="2" applyNumberFormat="1" applyFont="1" applyFill="1" applyBorder="1" applyAlignment="1">
      <alignment vertical="center"/>
    </xf>
    <xf numFmtId="165" fontId="4" fillId="0" borderId="4" xfId="2" applyNumberFormat="1" applyFont="1" applyFill="1" applyBorder="1" applyAlignment="1">
      <alignment vertical="center"/>
    </xf>
    <xf numFmtId="165" fontId="4" fillId="3" borderId="4" xfId="2" applyNumberFormat="1" applyFont="1" applyFill="1" applyBorder="1" applyAlignment="1">
      <alignment vertical="center"/>
    </xf>
    <xf numFmtId="0" fontId="4" fillId="3" borderId="1" xfId="0" applyFont="1" applyFill="1" applyBorder="1"/>
    <xf numFmtId="0" fontId="4" fillId="5" borderId="1" xfId="0" applyFont="1" applyFill="1" applyBorder="1"/>
    <xf numFmtId="165" fontId="0" fillId="0" borderId="1" xfId="2" applyNumberFormat="1" applyFont="1" applyBorder="1"/>
    <xf numFmtId="165" fontId="0" fillId="0" borderId="0" xfId="0" applyNumberFormat="1"/>
    <xf numFmtId="165" fontId="4" fillId="6" borderId="3" xfId="2" applyNumberFormat="1" applyFont="1" applyFill="1" applyBorder="1" applyAlignment="1">
      <alignment vertical="center"/>
    </xf>
    <xf numFmtId="165" fontId="4" fillId="3" borderId="5" xfId="2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0" fontId="0" fillId="7" borderId="1" xfId="0" applyFill="1" applyBorder="1" applyAlignment="1">
      <alignment vertical="center"/>
    </xf>
    <xf numFmtId="0" fontId="0" fillId="7" borderId="1" xfId="0" applyFill="1" applyBorder="1" applyAlignment="1">
      <alignment vertical="center" wrapText="1"/>
    </xf>
    <xf numFmtId="0" fontId="0" fillId="7" borderId="0" xfId="0" applyFill="1" applyAlignment="1">
      <alignment vertical="center"/>
    </xf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4" borderId="1" xfId="0" applyFill="1" applyBorder="1" applyAlignment="1">
      <alignment vertical="center"/>
    </xf>
  </cellXfs>
  <cellStyles count="3">
    <cellStyle name="Millares" xfId="2" builtinId="3"/>
    <cellStyle name="Normal" xfId="0" builtinId="0"/>
    <cellStyle name="Normal 10" xfId="1" xr:uid="{00000000-0005-0000-0000-000002000000}"/>
  </cellStyles>
  <dxfs count="49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1418829</xdr:colOff>
      <xdr:row>12</xdr:row>
      <xdr:rowOff>36147</xdr:rowOff>
    </xdr:from>
    <xdr:to>
      <xdr:col>1</xdr:col>
      <xdr:colOff>4117578</xdr:colOff>
      <xdr:row>13</xdr:row>
      <xdr:rowOff>1984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6" y="2923413"/>
          <a:ext cx="2698749" cy="23272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34"/>
  <sheetViews>
    <sheetView tabSelected="1" zoomScale="70" zoomScaleNormal="70" zoomScaleSheetLayoutView="70" workbookViewId="0">
      <pane xSplit="2" ySplit="3" topLeftCell="C12" activePane="bottomRight" state="frozen"/>
      <selection pane="topRight" activeCell="D1" sqref="D1"/>
      <selection pane="bottomLeft" activeCell="A4" sqref="A4"/>
      <selection pane="bottomRight" activeCell="B12" sqref="B12"/>
    </sheetView>
  </sheetViews>
  <sheetFormatPr baseColWidth="10" defaultColWidth="11.42578125" defaultRowHeight="15" x14ac:dyDescent="0.25"/>
  <cols>
    <col min="1" max="1" width="3.5703125" style="4" customWidth="1"/>
    <col min="2" max="2" width="83.5703125" style="5" customWidth="1"/>
    <col min="3" max="3" width="15.7109375" style="2" customWidth="1"/>
    <col min="4" max="4" width="68.42578125" style="2" customWidth="1"/>
    <col min="5" max="16384" width="11.42578125" style="2"/>
  </cols>
  <sheetData>
    <row r="1" spans="1:4" ht="18.75" x14ac:dyDescent="0.25">
      <c r="A1" s="32" t="s">
        <v>71</v>
      </c>
      <c r="B1" s="32"/>
      <c r="C1" s="27"/>
      <c r="D1" s="27"/>
    </row>
    <row r="2" spans="1:4" x14ac:dyDescent="0.25">
      <c r="A2" s="33" t="s">
        <v>0</v>
      </c>
      <c r="B2" s="33"/>
      <c r="C2" s="28"/>
      <c r="D2" s="28"/>
    </row>
    <row r="3" spans="1:4" x14ac:dyDescent="0.25">
      <c r="A3" s="22">
        <v>1</v>
      </c>
      <c r="B3" s="23" t="s">
        <v>1</v>
      </c>
      <c r="C3" s="28"/>
      <c r="D3" s="28"/>
    </row>
    <row r="4" spans="1:4" ht="30" x14ac:dyDescent="0.25">
      <c r="A4" s="20"/>
      <c r="B4" s="21" t="s">
        <v>61</v>
      </c>
      <c r="C4" s="29"/>
      <c r="D4" s="29"/>
    </row>
    <row r="5" spans="1:4" x14ac:dyDescent="0.25">
      <c r="A5" s="21"/>
      <c r="B5" s="21" t="s">
        <v>67</v>
      </c>
      <c r="C5" s="29"/>
      <c r="D5" s="29"/>
    </row>
    <row r="6" spans="1:4" x14ac:dyDescent="0.25">
      <c r="A6" s="21"/>
      <c r="B6" s="21" t="s">
        <v>68</v>
      </c>
      <c r="C6" s="29"/>
      <c r="D6" s="29"/>
    </row>
    <row r="7" spans="1:4" x14ac:dyDescent="0.25">
      <c r="A7" s="21"/>
      <c r="B7" s="21" t="s">
        <v>69</v>
      </c>
      <c r="C7" s="29"/>
      <c r="D7" s="29"/>
    </row>
    <row r="8" spans="1:4" x14ac:dyDescent="0.25">
      <c r="A8" s="21"/>
      <c r="B8" s="21" t="s">
        <v>70</v>
      </c>
      <c r="C8" s="29"/>
      <c r="D8" s="29"/>
    </row>
    <row r="9" spans="1:4" x14ac:dyDescent="0.25">
      <c r="A9" s="20"/>
      <c r="B9" s="21" t="s">
        <v>62</v>
      </c>
      <c r="C9" s="20"/>
      <c r="D9" s="20"/>
    </row>
    <row r="10" spans="1:4" x14ac:dyDescent="0.25">
      <c r="A10" s="20"/>
      <c r="B10" s="21" t="s">
        <v>59</v>
      </c>
      <c r="C10" s="20"/>
      <c r="D10" s="20"/>
    </row>
    <row r="11" spans="1:4" x14ac:dyDescent="0.25">
      <c r="A11" s="20"/>
      <c r="B11" s="21" t="s">
        <v>60</v>
      </c>
      <c r="C11" s="20"/>
      <c r="D11" s="20"/>
    </row>
    <row r="12" spans="1:4" x14ac:dyDescent="0.25">
      <c r="A12" s="20"/>
      <c r="B12" s="31" t="s">
        <v>2</v>
      </c>
      <c r="C12" s="20"/>
      <c r="D12" s="20"/>
    </row>
    <row r="13" spans="1:4" ht="186" customHeight="1" x14ac:dyDescent="0.25">
      <c r="A13" s="34"/>
      <c r="B13" s="34"/>
      <c r="C13" s="20"/>
      <c r="D13" s="20"/>
    </row>
    <row r="14" spans="1:4" x14ac:dyDescent="0.25">
      <c r="A14" s="35" t="s">
        <v>3</v>
      </c>
      <c r="B14" s="35"/>
      <c r="C14" s="22"/>
      <c r="D14" s="22"/>
    </row>
    <row r="15" spans="1:4" ht="26.45" customHeight="1" x14ac:dyDescent="0.25">
      <c r="A15" s="22">
        <v>2</v>
      </c>
      <c r="B15" s="23" t="s">
        <v>4</v>
      </c>
      <c r="C15" s="30" t="s">
        <v>72</v>
      </c>
      <c r="D15" s="30" t="s">
        <v>73</v>
      </c>
    </row>
    <row r="16" spans="1:4" ht="23.45" customHeight="1" x14ac:dyDescent="0.25">
      <c r="A16" s="20"/>
      <c r="B16" s="21" t="s">
        <v>64</v>
      </c>
      <c r="C16" s="20"/>
      <c r="D16" s="20"/>
    </row>
    <row r="17" spans="1:4" ht="13.7" customHeight="1" x14ac:dyDescent="0.25">
      <c r="A17" s="20"/>
      <c r="B17" s="21" t="s">
        <v>55</v>
      </c>
      <c r="C17" s="20"/>
      <c r="D17" s="20"/>
    </row>
    <row r="18" spans="1:4" ht="19.350000000000001" customHeight="1" x14ac:dyDescent="0.25">
      <c r="A18" s="20"/>
      <c r="B18" s="21" t="s">
        <v>56</v>
      </c>
      <c r="C18" s="20"/>
      <c r="D18" s="20"/>
    </row>
    <row r="19" spans="1:4" ht="15.6" customHeight="1" x14ac:dyDescent="0.25">
      <c r="A19" s="20"/>
      <c r="B19" s="21" t="s">
        <v>57</v>
      </c>
      <c r="C19" s="20"/>
      <c r="D19" s="20"/>
    </row>
    <row r="20" spans="1:4" ht="16.350000000000001" customHeight="1" x14ac:dyDescent="0.25">
      <c r="A20" s="20"/>
      <c r="B20" s="21" t="s">
        <v>58</v>
      </c>
      <c r="C20" s="20"/>
      <c r="D20" s="20"/>
    </row>
    <row r="21" spans="1:4" ht="21" customHeight="1" x14ac:dyDescent="0.25">
      <c r="A21" s="20"/>
      <c r="B21" s="21" t="s">
        <v>65</v>
      </c>
      <c r="C21" s="20"/>
      <c r="D21" s="20"/>
    </row>
    <row r="22" spans="1:4" s="26" customFormat="1" ht="15" customHeight="1" x14ac:dyDescent="0.25">
      <c r="A22" s="24"/>
      <c r="B22" s="25" t="s">
        <v>48</v>
      </c>
      <c r="C22" s="24"/>
      <c r="D22" s="24"/>
    </row>
    <row r="23" spans="1:4" ht="15" customHeight="1" x14ac:dyDescent="0.25">
      <c r="A23" s="20"/>
      <c r="B23" s="21" t="s">
        <v>54</v>
      </c>
      <c r="C23" s="20"/>
      <c r="D23" s="20"/>
    </row>
    <row r="24" spans="1:4" ht="15" customHeight="1" x14ac:dyDescent="0.25">
      <c r="A24" s="20"/>
      <c r="B24" s="21" t="s">
        <v>53</v>
      </c>
      <c r="C24" s="20"/>
      <c r="D24" s="20"/>
    </row>
    <row r="25" spans="1:4" s="26" customFormat="1" ht="15" customHeight="1" x14ac:dyDescent="0.25">
      <c r="A25" s="24"/>
      <c r="B25" s="25" t="s">
        <v>49</v>
      </c>
      <c r="C25" s="24"/>
      <c r="D25" s="24"/>
    </row>
    <row r="26" spans="1:4" ht="15" customHeight="1" x14ac:dyDescent="0.25">
      <c r="A26" s="20"/>
      <c r="B26" s="21" t="s">
        <v>63</v>
      </c>
      <c r="C26" s="20"/>
      <c r="D26" s="20"/>
    </row>
    <row r="27" spans="1:4" s="26" customFormat="1" ht="15" customHeight="1" x14ac:dyDescent="0.25">
      <c r="A27" s="24">
        <v>3</v>
      </c>
      <c r="B27" s="23" t="s">
        <v>5</v>
      </c>
      <c r="C27" s="22"/>
      <c r="D27" s="22"/>
    </row>
    <row r="28" spans="1:4" ht="27.6" customHeight="1" x14ac:dyDescent="0.25">
      <c r="A28" s="20"/>
      <c r="B28" s="21" t="s">
        <v>66</v>
      </c>
      <c r="C28" s="20"/>
      <c r="D28" s="20"/>
    </row>
    <row r="29" spans="1:4" ht="30" x14ac:dyDescent="0.25">
      <c r="A29" s="20"/>
      <c r="B29" s="21" t="s">
        <v>7</v>
      </c>
      <c r="C29" s="20"/>
      <c r="D29" s="20"/>
    </row>
    <row r="30" spans="1:4" x14ac:dyDescent="0.25">
      <c r="A30" s="20"/>
      <c r="B30" s="21" t="s">
        <v>50</v>
      </c>
      <c r="C30" s="20"/>
      <c r="D30" s="20"/>
    </row>
    <row r="31" spans="1:4" s="26" customFormat="1" ht="31.5" customHeight="1" x14ac:dyDescent="0.25">
      <c r="A31" s="24">
        <v>4</v>
      </c>
      <c r="B31" s="23" t="s">
        <v>6</v>
      </c>
      <c r="C31" s="22"/>
      <c r="D31" s="22"/>
    </row>
    <row r="32" spans="1:4" ht="45" x14ac:dyDescent="0.25">
      <c r="A32" s="20"/>
      <c r="B32" s="21" t="s">
        <v>51</v>
      </c>
      <c r="C32" s="20"/>
      <c r="D32" s="20"/>
    </row>
    <row r="33" spans="1:4" ht="30" x14ac:dyDescent="0.25">
      <c r="A33" s="20"/>
      <c r="B33" s="21" t="s">
        <v>52</v>
      </c>
      <c r="C33" s="20"/>
      <c r="D33" s="20"/>
    </row>
    <row r="34" spans="1:4" ht="38.450000000000003" customHeight="1" x14ac:dyDescent="0.25">
      <c r="A34" s="3"/>
      <c r="B34" s="1" t="s">
        <v>8</v>
      </c>
      <c r="C34" s="20"/>
      <c r="D34" s="20"/>
    </row>
  </sheetData>
  <mergeCells count="4">
    <mergeCell ref="A1:B1"/>
    <mergeCell ref="A2:B2"/>
    <mergeCell ref="A13:B13"/>
    <mergeCell ref="A14:B14"/>
  </mergeCells>
  <conditionalFormatting sqref="A14 A15:B16 A18:B18">
    <cfRule type="expression" dxfId="48" priority="1067">
      <formula>($B14:$B517)&lt;&gt;0</formula>
    </cfRule>
    <cfRule type="expression" dxfId="47" priority="1068">
      <formula>($A14:$A517)&lt;&gt;0</formula>
    </cfRule>
  </conditionalFormatting>
  <conditionalFormatting sqref="A23">
    <cfRule type="expression" dxfId="46" priority="3017">
      <formula>($A23:$A521)&lt;&gt;0</formula>
    </cfRule>
    <cfRule type="expression" dxfId="45" priority="3016">
      <formula>($B23:$B521)&lt;&gt;0</formula>
    </cfRule>
  </conditionalFormatting>
  <conditionalFormatting sqref="A34">
    <cfRule type="expression" dxfId="44" priority="2805">
      <formula>($B34:$B521)&lt;&gt;0</formula>
    </cfRule>
    <cfRule type="expression" dxfId="43" priority="2806">
      <formula>($A34:$A521)&lt;&gt;0</formula>
    </cfRule>
  </conditionalFormatting>
  <conditionalFormatting sqref="A3:B8 A20:B20">
    <cfRule type="expression" dxfId="42" priority="3401">
      <formula>($A3:$A504)&lt;&gt;0</formula>
    </cfRule>
    <cfRule type="expression" dxfId="41" priority="3400">
      <formula>($B3:$B504)&lt;&gt;0</formula>
    </cfRule>
  </conditionalFormatting>
  <conditionalFormatting sqref="A9:B12 A13 A24 A35:B1047909">
    <cfRule type="expression" dxfId="40" priority="766">
      <formula>($B9:$B506)&lt;&gt;0</formula>
    </cfRule>
    <cfRule type="expression" dxfId="39" priority="767">
      <formula>($A9:$A506)&lt;&gt;0</formula>
    </cfRule>
  </conditionalFormatting>
  <conditionalFormatting sqref="A17:B17">
    <cfRule type="expression" dxfId="38" priority="1157">
      <formula>($B17:$B521)&lt;&gt;0</formula>
    </cfRule>
    <cfRule type="expression" dxfId="37" priority="1158">
      <formula>($A17:$A521)&lt;&gt;0</formula>
    </cfRule>
  </conditionalFormatting>
  <conditionalFormatting sqref="A19:B19">
    <cfRule type="expression" dxfId="36" priority="927">
      <formula>($B19:$B521)&lt;&gt;0</formula>
    </cfRule>
    <cfRule type="expression" dxfId="35" priority="928">
      <formula>($A19:$A521)&lt;&gt;0</formula>
    </cfRule>
  </conditionalFormatting>
  <conditionalFormatting sqref="A21:B21">
    <cfRule type="expression" dxfId="34" priority="2906">
      <formula>($A21:$A521)&lt;&gt;0</formula>
    </cfRule>
    <cfRule type="expression" dxfId="33" priority="2905">
      <formula>($B21:$B521)&lt;&gt;0</formula>
    </cfRule>
  </conditionalFormatting>
  <conditionalFormatting sqref="A22:B22">
    <cfRule type="expression" dxfId="32" priority="786">
      <formula>($B22:$B521)&lt;&gt;0</formula>
    </cfRule>
    <cfRule type="expression" dxfId="31" priority="787">
      <formula>($A22:$A521)&lt;&gt;0</formula>
    </cfRule>
  </conditionalFormatting>
  <conditionalFormatting sqref="A25:B25">
    <cfRule type="expression" dxfId="30" priority="2795">
      <formula>($B25:$B521)&lt;&gt;0</formula>
    </cfRule>
    <cfRule type="expression" dxfId="29" priority="2796">
      <formula>($A25:$A521)&lt;&gt;0</formula>
    </cfRule>
  </conditionalFormatting>
  <conditionalFormatting sqref="A26:B26">
    <cfRule type="expression" dxfId="28" priority="198">
      <formula>($B26:$B521)&lt;&gt;0</formula>
    </cfRule>
    <cfRule type="expression" dxfId="27" priority="199">
      <formula>($A26:$A521)&lt;&gt;0</formula>
    </cfRule>
  </conditionalFormatting>
  <conditionalFormatting sqref="A27:B27">
    <cfRule type="expression" dxfId="26" priority="3025">
      <formula>($A27:$A521)&lt;&gt;0</formula>
    </cfRule>
    <cfRule type="expression" dxfId="25" priority="3024">
      <formula>($B27:$B521)&lt;&gt;0</formula>
    </cfRule>
  </conditionalFormatting>
  <conditionalFormatting sqref="A28:B28">
    <cfRule type="expression" dxfId="24" priority="2787">
      <formula>($B28:$B520)&lt;&gt;0</formula>
    </cfRule>
    <cfRule type="expression" dxfId="23" priority="2788">
      <formula>($A28:$A520)&lt;&gt;0</formula>
    </cfRule>
  </conditionalFormatting>
  <conditionalFormatting sqref="A29:B30">
    <cfRule type="expression" dxfId="22" priority="3034">
      <formula>($B29:$B520)&lt;&gt;0</formula>
    </cfRule>
    <cfRule type="expression" dxfId="21" priority="3035">
      <formula>($A29:$A520)&lt;&gt;0</formula>
    </cfRule>
  </conditionalFormatting>
  <conditionalFormatting sqref="A31:B31">
    <cfRule type="expression" dxfId="20" priority="3036">
      <formula>($B31:$B521)&lt;&gt;0</formula>
    </cfRule>
    <cfRule type="expression" dxfId="19" priority="3037">
      <formula>($A31:$A521)&lt;&gt;0</formula>
    </cfRule>
  </conditionalFormatting>
  <conditionalFormatting sqref="A32:B32 A33">
    <cfRule type="expression" dxfId="18" priority="3038">
      <formula>($B32:$B520)&lt;&gt;0</formula>
    </cfRule>
    <cfRule type="expression" dxfId="17" priority="3039">
      <formula>($A32:$A520)&lt;&gt;0</formula>
    </cfRule>
  </conditionalFormatting>
  <conditionalFormatting sqref="A1047910:B1048364">
    <cfRule type="expression" dxfId="16" priority="3413">
      <formula>($A1:$A1047910)&lt;&gt;0</formula>
    </cfRule>
    <cfRule type="expression" dxfId="15" priority="3412">
      <formula>($B1:$B1047910)&lt;&gt;0</formula>
    </cfRule>
  </conditionalFormatting>
  <conditionalFormatting sqref="A1048365:B1048558">
    <cfRule type="expression" dxfId="14" priority="114">
      <formula>($B286:$B1048365)&lt;&gt;0</formula>
    </cfRule>
    <cfRule type="expression" dxfId="13" priority="115">
      <formula>($A286:$A1048365)&lt;&gt;0</formula>
    </cfRule>
  </conditionalFormatting>
  <conditionalFormatting sqref="A1048559:B1048576">
    <cfRule type="expression" dxfId="12" priority="3158">
      <formula>($B480:$B1048560)&lt;&gt;0</formula>
    </cfRule>
    <cfRule type="expression" dxfId="11" priority="3159">
      <formula>($A480:$A1048560)&lt;&gt;0</formula>
    </cfRule>
  </conditionalFormatting>
  <conditionalFormatting sqref="B23">
    <cfRule type="expression" dxfId="10" priority="3383">
      <formula>($A23:$A530)&lt;&gt;0</formula>
    </cfRule>
    <cfRule type="expression" dxfId="9" priority="3382">
      <formula>($B23:$B530)&lt;&gt;0</formula>
    </cfRule>
  </conditionalFormatting>
  <conditionalFormatting sqref="B24">
    <cfRule type="expression" dxfId="8" priority="1338">
      <formula>($A24:$A530)&lt;&gt;0</formula>
    </cfRule>
    <cfRule type="expression" dxfId="7" priority="1337">
      <formula>($B24:$B530)&lt;&gt;0</formula>
    </cfRule>
  </conditionalFormatting>
  <conditionalFormatting sqref="B33:B34">
    <cfRule type="expression" dxfId="6" priority="3060">
      <formula>($B33:$B515)&lt;&gt;0</formula>
    </cfRule>
    <cfRule type="expression" dxfId="5" priority="3061">
      <formula>($A33:$A515)&lt;&gt;0</formula>
    </cfRule>
  </conditionalFormatting>
  <pageMargins left="0.7" right="0.7" top="0.75" bottom="0.75" header="0.3" footer="0.3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E1" sqref="E1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10</v>
      </c>
      <c r="C1" s="7" t="e">
        <f>'ANALISIS EETT'!#REF!</f>
        <v>#REF!</v>
      </c>
      <c r="E1" t="e">
        <v>#REF!</v>
      </c>
    </row>
    <row r="2" spans="2:37" x14ac:dyDescent="0.25">
      <c r="B2" t="s">
        <v>11</v>
      </c>
      <c r="C2" t="s">
        <v>12</v>
      </c>
      <c r="D2" t="s">
        <v>11</v>
      </c>
    </row>
    <row r="3" spans="2:37" x14ac:dyDescent="0.25">
      <c r="B3" s="8" t="s">
        <v>13</v>
      </c>
      <c r="C3" s="9" t="e">
        <v>#REF!</v>
      </c>
      <c r="D3" s="8" t="s">
        <v>13</v>
      </c>
      <c r="E3" s="10"/>
      <c r="F3" s="10"/>
    </row>
    <row r="4" spans="2:37" x14ac:dyDescent="0.25">
      <c r="B4" s="11" t="s">
        <v>14</v>
      </c>
      <c r="C4" s="9" t="e">
        <v>#REF!</v>
      </c>
      <c r="D4" s="11" t="s">
        <v>14</v>
      </c>
      <c r="E4" s="12"/>
      <c r="F4" s="13"/>
      <c r="G4" s="14" t="e">
        <f>VLOOKUP(G5,MONTO,2,FALSE)</f>
        <v>#REF!</v>
      </c>
      <c r="H4" s="15"/>
      <c r="I4" s="15" t="e">
        <f>VLOOKUP(I5,MONTO,2,FALSE)</f>
        <v>#REF!</v>
      </c>
      <c r="J4" s="14"/>
      <c r="K4" s="14" t="e">
        <f>VLOOKUP(K5,MONTO,2,FALSE)</f>
        <v>#REF!</v>
      </c>
      <c r="L4" s="15"/>
      <c r="M4" s="15" t="e">
        <f>VLOOKUP(M5,MONTO,2,FALSE)</f>
        <v>#REF!</v>
      </c>
      <c r="N4" s="13"/>
      <c r="O4" s="14" t="e">
        <f>VLOOKUP(O5,MONTO,2,FALSE)</f>
        <v>#REF!</v>
      </c>
      <c r="P4" s="15"/>
      <c r="Q4" s="15" t="e">
        <f>VLOOKUP(Q5,MONTO,2,FALSE)</f>
        <v>#REF!</v>
      </c>
      <c r="R4" s="14"/>
      <c r="S4" s="14" t="e">
        <f>VLOOKUP(S5,MONTO,2,FALSE)</f>
        <v>#REF!</v>
      </c>
      <c r="T4" s="15"/>
      <c r="U4" s="15" t="e">
        <f>VLOOKUP(U5,MONTO,2,FALSE)</f>
        <v>#REF!</v>
      </c>
      <c r="V4" s="13"/>
      <c r="W4" s="14" t="e">
        <f>VLOOKUP(W5,MONTO,2,FALSE)</f>
        <v>#REF!</v>
      </c>
      <c r="X4" s="15"/>
      <c r="Y4" s="15" t="e">
        <f>VLOOKUP(Y5,MONTO,2,FALSE)</f>
        <v>#REF!</v>
      </c>
      <c r="Z4" s="14"/>
      <c r="AA4" s="14" t="e">
        <f>VLOOKUP(AA5,MONTO,2,FALSE)</f>
        <v>#REF!</v>
      </c>
      <c r="AB4" s="15"/>
      <c r="AC4" s="15" t="e">
        <f>VLOOKUP(AC5,MONTO,2,FALSE)</f>
        <v>#REF!</v>
      </c>
      <c r="AD4" s="13"/>
      <c r="AE4" s="14" t="e">
        <f>VLOOKUP(AE5,MONTO,2,FALSE)</f>
        <v>#REF!</v>
      </c>
      <c r="AF4" s="15"/>
      <c r="AG4" s="15" t="e">
        <f>VLOOKUP(AG5,MONTO,2,FALSE)</f>
        <v>#REF!</v>
      </c>
      <c r="AH4" s="14"/>
      <c r="AI4" s="14" t="e">
        <f>VLOOKUP(AI5,MONTO,2,FALSE)</f>
        <v>#REF!</v>
      </c>
      <c r="AJ4" s="15"/>
      <c r="AK4" s="15" t="e">
        <f>VLOOKUP(AK5,MONTO,2,FALSE)</f>
        <v>#REF!</v>
      </c>
    </row>
    <row r="5" spans="2:37" x14ac:dyDescent="0.25">
      <c r="B5" s="8" t="s">
        <v>15</v>
      </c>
      <c r="C5" s="9" t="e">
        <v>#REF!</v>
      </c>
      <c r="D5" s="8" t="s">
        <v>15</v>
      </c>
      <c r="E5" s="12"/>
      <c r="F5" s="12" t="s">
        <v>9</v>
      </c>
      <c r="G5" s="16" t="e" cm="1">
        <f t="array" ref="G5">SMALL(IF(C3:C35&gt;0,C3:C35),1)</f>
        <v>#REF!</v>
      </c>
      <c r="H5" s="12" t="s">
        <v>9</v>
      </c>
      <c r="I5" s="16" t="e" cm="1">
        <f t="array" ref="I5">SMALL(IF(C3:C35&gt;0,C3:C35),2)</f>
        <v>#REF!</v>
      </c>
      <c r="J5" s="12" t="s">
        <v>9</v>
      </c>
      <c r="K5" s="16" t="e" cm="1">
        <f t="array" ref="K5">SMALL(IF(C3:C35&gt;0,C3:C35),3)</f>
        <v>#REF!</v>
      </c>
      <c r="L5" s="12" t="s">
        <v>9</v>
      </c>
      <c r="M5" s="16" t="e" cm="1">
        <f t="array" ref="M5">SMALL(IF(C3:C35&gt;0,C3:C35),4)</f>
        <v>#REF!</v>
      </c>
      <c r="N5" s="12" t="s">
        <v>9</v>
      </c>
      <c r="O5" s="16" t="e" cm="1">
        <f t="array" ref="O5">SMALL(IF(C3:C35&gt;0,C3:C35),5)</f>
        <v>#REF!</v>
      </c>
      <c r="P5" s="12" t="s">
        <v>9</v>
      </c>
      <c r="Q5" s="16" t="e" cm="1">
        <f t="array" ref="Q5">SMALL(IF(C3:C35&gt;0,C3:C35),6)</f>
        <v>#REF!</v>
      </c>
      <c r="R5" s="12" t="s">
        <v>9</v>
      </c>
      <c r="S5" s="16" t="e" cm="1">
        <f t="array" ref="S5">SMALL(IF(C3:C35&gt;0,C3:C35),7)</f>
        <v>#REF!</v>
      </c>
      <c r="T5" s="12" t="s">
        <v>9</v>
      </c>
      <c r="U5" s="16" t="e" cm="1">
        <f t="array" ref="U5">SMALL(IF(C3:C35&gt;0,C3:C35),8)</f>
        <v>#REF!</v>
      </c>
      <c r="V5" s="12" t="s">
        <v>9</v>
      </c>
      <c r="W5" s="16" t="e" cm="1">
        <f t="array" ref="W5">SMALL(IF(C3:C35&gt;0,C3:C35),9)</f>
        <v>#REF!</v>
      </c>
      <c r="X5" s="12" t="s">
        <v>9</v>
      </c>
      <c r="Y5" s="16" t="e" cm="1">
        <f t="array" ref="Y5">SMALL(IF(C3:C35&gt;0,C3:C35),10)</f>
        <v>#REF!</v>
      </c>
      <c r="Z5" s="12" t="s">
        <v>9</v>
      </c>
      <c r="AA5" s="16" t="e" cm="1">
        <f t="array" ref="AA5">SMALL(IF(C3:C35&gt;0,C3:C35),11)</f>
        <v>#REF!</v>
      </c>
      <c r="AB5" s="12" t="s">
        <v>9</v>
      </c>
      <c r="AC5" s="16" t="e" cm="1">
        <f t="array" ref="AC5">SMALL(IF(C3:C35&gt;0,C3:C35),12)</f>
        <v>#REF!</v>
      </c>
      <c r="AD5" s="12" t="s">
        <v>9</v>
      </c>
      <c r="AE5" s="16" t="e" cm="1">
        <f t="array" ref="AE5">SMALL(IF(C3:C35&gt;0,C3:C35),13)</f>
        <v>#REF!</v>
      </c>
      <c r="AF5" s="12" t="s">
        <v>9</v>
      </c>
      <c r="AG5" s="16" t="e" cm="1">
        <f t="array" ref="AG5">SMALL(IF(C3:C35&gt;0,C3:C35),14)</f>
        <v>#REF!</v>
      </c>
      <c r="AH5" s="12" t="s">
        <v>9</v>
      </c>
      <c r="AI5" s="16" t="e" cm="1">
        <f t="array" ref="AI5">SMALL(IF(C3:C35&gt;0,C3:C35),15)</f>
        <v>#REF!</v>
      </c>
      <c r="AJ5" s="12" t="s">
        <v>9</v>
      </c>
      <c r="AK5" s="16" t="e" cm="1">
        <f t="array" ref="AK5">SMALL(IF(C3:C35&gt;0,C3:C35),16)</f>
        <v>#REF!</v>
      </c>
    </row>
    <row r="6" spans="2:37" x14ac:dyDescent="0.25">
      <c r="B6" s="11" t="s">
        <v>16</v>
      </c>
      <c r="C6" s="9" t="e">
        <v>#REF!</v>
      </c>
      <c r="D6" s="11" t="s">
        <v>16</v>
      </c>
      <c r="E6" s="10"/>
      <c r="F6" s="10"/>
    </row>
    <row r="7" spans="2:37" x14ac:dyDescent="0.25">
      <c r="B7" s="8" t="s">
        <v>17</v>
      </c>
      <c r="C7" s="9" t="e">
        <v>#REF!</v>
      </c>
      <c r="D7" s="8" t="s">
        <v>17</v>
      </c>
      <c r="E7" s="10"/>
      <c r="F7" s="10"/>
      <c r="G7" s="6" t="s">
        <v>18</v>
      </c>
      <c r="H7" s="6"/>
      <c r="I7" s="6">
        <f>COUNTIF(C3:C35,"&lt;&gt;0")</f>
        <v>33</v>
      </c>
    </row>
    <row r="8" spans="2:37" x14ac:dyDescent="0.25">
      <c r="B8" s="11" t="s">
        <v>19</v>
      </c>
      <c r="C8" s="9" t="e">
        <v>#REF!</v>
      </c>
      <c r="D8" s="11" t="s">
        <v>19</v>
      </c>
      <c r="E8" s="10"/>
      <c r="F8" s="10"/>
    </row>
    <row r="9" spans="2:37" x14ac:dyDescent="0.25">
      <c r="B9" s="8" t="s">
        <v>20</v>
      </c>
      <c r="C9" s="9" t="e">
        <v>#REF!</v>
      </c>
      <c r="D9" s="8" t="s">
        <v>20</v>
      </c>
      <c r="E9" s="10"/>
      <c r="F9" s="10"/>
      <c r="G9" s="6" t="s">
        <v>47</v>
      </c>
      <c r="H9" s="6"/>
      <c r="I9" s="6" t="e">
        <v>#REF!</v>
      </c>
    </row>
    <row r="10" spans="2:37" x14ac:dyDescent="0.25">
      <c r="B10" s="11" t="s">
        <v>21</v>
      </c>
      <c r="C10" s="9" t="e">
        <v>#REF!</v>
      </c>
      <c r="D10" s="11" t="s">
        <v>21</v>
      </c>
      <c r="E10" s="10"/>
      <c r="F10" s="10"/>
    </row>
    <row r="11" spans="2:37" x14ac:dyDescent="0.25">
      <c r="B11" s="8" t="s">
        <v>22</v>
      </c>
      <c r="C11" s="9" t="e">
        <v>#REF!</v>
      </c>
      <c r="D11" s="8" t="s">
        <v>22</v>
      </c>
      <c r="E11" s="10"/>
      <c r="F11" s="10"/>
    </row>
    <row r="12" spans="2:37" x14ac:dyDescent="0.25">
      <c r="B12" s="11" t="s">
        <v>23</v>
      </c>
      <c r="C12" s="9" t="e">
        <v>#REF!</v>
      </c>
      <c r="D12" s="11" t="s">
        <v>23</v>
      </c>
      <c r="E12" s="10"/>
      <c r="F12" s="10"/>
    </row>
    <row r="13" spans="2:37" x14ac:dyDescent="0.25">
      <c r="B13" s="8" t="s">
        <v>24</v>
      </c>
      <c r="C13" s="9" t="e">
        <v>#REF!</v>
      </c>
      <c r="D13" s="8" t="s">
        <v>24</v>
      </c>
      <c r="E13" s="10"/>
      <c r="F13" s="10"/>
      <c r="K13" s="17"/>
      <c r="L13" s="17"/>
    </row>
    <row r="14" spans="2:37" x14ac:dyDescent="0.25">
      <c r="B14" s="11" t="s">
        <v>25</v>
      </c>
      <c r="C14" s="9" t="e">
        <v>#REF!</v>
      </c>
      <c r="D14" s="11" t="s">
        <v>25</v>
      </c>
      <c r="E14" s="10"/>
      <c r="F14" s="10"/>
    </row>
    <row r="15" spans="2:37" x14ac:dyDescent="0.25">
      <c r="B15" s="8" t="s">
        <v>26</v>
      </c>
      <c r="C15" s="9" t="e">
        <v>#REF!</v>
      </c>
      <c r="D15" s="8" t="s">
        <v>26</v>
      </c>
      <c r="E15" s="10"/>
      <c r="F15" s="10"/>
    </row>
    <row r="16" spans="2:37" x14ac:dyDescent="0.25">
      <c r="B16" s="11" t="s">
        <v>27</v>
      </c>
      <c r="C16" s="9" t="e">
        <v>#REF!</v>
      </c>
      <c r="D16" s="11" t="s">
        <v>27</v>
      </c>
      <c r="E16" s="10"/>
      <c r="F16" s="10"/>
    </row>
    <row r="17" spans="2:6" x14ac:dyDescent="0.25">
      <c r="B17" s="8" t="s">
        <v>28</v>
      </c>
      <c r="C17" s="9" t="e">
        <v>#REF!</v>
      </c>
      <c r="D17" s="8" t="s">
        <v>28</v>
      </c>
      <c r="E17" s="10"/>
      <c r="F17" s="10"/>
    </row>
    <row r="18" spans="2:6" x14ac:dyDescent="0.25">
      <c r="B18" s="11" t="s">
        <v>29</v>
      </c>
      <c r="C18" s="9" t="e">
        <v>#REF!</v>
      </c>
      <c r="D18" s="11" t="s">
        <v>29</v>
      </c>
      <c r="E18" s="10"/>
      <c r="F18" s="10"/>
    </row>
    <row r="19" spans="2:6" x14ac:dyDescent="0.25">
      <c r="B19" s="8" t="s">
        <v>30</v>
      </c>
      <c r="C19" s="9" t="e">
        <v>#REF!</v>
      </c>
      <c r="D19" s="8" t="s">
        <v>30</v>
      </c>
      <c r="E19" s="10"/>
      <c r="F19" s="10"/>
    </row>
    <row r="20" spans="2:6" x14ac:dyDescent="0.25">
      <c r="B20" s="11" t="s">
        <v>31</v>
      </c>
      <c r="C20" s="9" t="e">
        <v>#REF!</v>
      </c>
      <c r="D20" s="11" t="s">
        <v>31</v>
      </c>
      <c r="E20" s="10"/>
      <c r="F20" s="10"/>
    </row>
    <row r="21" spans="2:6" x14ac:dyDescent="0.25">
      <c r="B21" s="8" t="s">
        <v>32</v>
      </c>
      <c r="C21" s="9" t="e">
        <v>#REF!</v>
      </c>
      <c r="D21" s="8" t="s">
        <v>32</v>
      </c>
      <c r="E21" s="10"/>
      <c r="F21" s="10"/>
    </row>
    <row r="22" spans="2:6" x14ac:dyDescent="0.25">
      <c r="B22" s="11" t="s">
        <v>33</v>
      </c>
      <c r="C22" s="9" t="e">
        <v>#REF!</v>
      </c>
      <c r="D22" s="11" t="s">
        <v>33</v>
      </c>
      <c r="E22" s="10"/>
      <c r="F22" s="10"/>
    </row>
    <row r="23" spans="2:6" x14ac:dyDescent="0.25">
      <c r="B23" s="8" t="s">
        <v>34</v>
      </c>
      <c r="C23" s="9" t="e">
        <v>#REF!</v>
      </c>
      <c r="D23" s="8" t="s">
        <v>34</v>
      </c>
      <c r="E23" s="10"/>
      <c r="F23" s="10"/>
    </row>
    <row r="24" spans="2:6" x14ac:dyDescent="0.25">
      <c r="B24" s="11" t="s">
        <v>35</v>
      </c>
      <c r="C24" s="9" t="e">
        <v>#REF!</v>
      </c>
      <c r="D24" s="11" t="s">
        <v>35</v>
      </c>
      <c r="E24" s="10"/>
      <c r="F24" s="10"/>
    </row>
    <row r="25" spans="2:6" x14ac:dyDescent="0.25">
      <c r="B25" s="8" t="s">
        <v>36</v>
      </c>
      <c r="C25" s="9" t="e">
        <v>#REF!</v>
      </c>
      <c r="D25" s="8" t="s">
        <v>36</v>
      </c>
      <c r="E25" s="10"/>
      <c r="F25" s="10"/>
    </row>
    <row r="26" spans="2:6" x14ac:dyDescent="0.25">
      <c r="B26" s="11" t="s">
        <v>37</v>
      </c>
      <c r="C26" s="9" t="e">
        <v>#REF!</v>
      </c>
      <c r="D26" s="11" t="s">
        <v>37</v>
      </c>
      <c r="E26" s="10"/>
      <c r="F26" s="10"/>
    </row>
    <row r="27" spans="2:6" x14ac:dyDescent="0.25">
      <c r="B27" s="8" t="s">
        <v>38</v>
      </c>
      <c r="C27" s="9" t="e">
        <v>#REF!</v>
      </c>
      <c r="D27" s="8" t="s">
        <v>38</v>
      </c>
      <c r="E27" s="10"/>
      <c r="F27" s="10"/>
    </row>
    <row r="28" spans="2:6" x14ac:dyDescent="0.25">
      <c r="B28" s="11" t="s">
        <v>39</v>
      </c>
      <c r="C28" s="9" t="e">
        <v>#REF!</v>
      </c>
      <c r="D28" s="11" t="s">
        <v>39</v>
      </c>
      <c r="E28" s="10"/>
      <c r="F28" s="10"/>
    </row>
    <row r="29" spans="2:6" x14ac:dyDescent="0.25">
      <c r="B29" s="8" t="s">
        <v>40</v>
      </c>
      <c r="C29" s="9" t="e">
        <v>#REF!</v>
      </c>
      <c r="D29" s="8" t="s">
        <v>40</v>
      </c>
      <c r="E29" s="10"/>
      <c r="F29" s="10"/>
    </row>
    <row r="30" spans="2:6" x14ac:dyDescent="0.25">
      <c r="B30" s="11" t="s">
        <v>41</v>
      </c>
      <c r="C30" s="9" t="e">
        <v>#REF!</v>
      </c>
      <c r="D30" s="11" t="s">
        <v>41</v>
      </c>
      <c r="E30" s="10"/>
      <c r="F30" s="10"/>
    </row>
    <row r="31" spans="2:6" x14ac:dyDescent="0.25">
      <c r="B31" s="18" t="s">
        <v>42</v>
      </c>
      <c r="C31" s="9" t="e">
        <v>#REF!</v>
      </c>
      <c r="D31" s="18" t="s">
        <v>42</v>
      </c>
      <c r="E31" s="10"/>
      <c r="F31" s="10"/>
    </row>
    <row r="32" spans="2:6" x14ac:dyDescent="0.25">
      <c r="B32" s="11" t="s">
        <v>43</v>
      </c>
      <c r="C32" s="9" t="e">
        <v>#REF!</v>
      </c>
      <c r="D32" s="11" t="s">
        <v>43</v>
      </c>
      <c r="E32" s="10"/>
      <c r="F32" s="10"/>
    </row>
    <row r="33" spans="2:6" x14ac:dyDescent="0.25">
      <c r="B33" s="8" t="s">
        <v>44</v>
      </c>
      <c r="C33" s="9" t="e">
        <v>#REF!</v>
      </c>
      <c r="D33" s="8" t="s">
        <v>44</v>
      </c>
      <c r="E33" s="10"/>
      <c r="F33" s="10"/>
    </row>
    <row r="34" spans="2:6" x14ac:dyDescent="0.25">
      <c r="B34" s="11" t="s">
        <v>45</v>
      </c>
      <c r="C34" s="9" t="e">
        <v>#REF!</v>
      </c>
      <c r="D34" s="11" t="s">
        <v>45</v>
      </c>
      <c r="E34" s="10"/>
      <c r="F34" s="10"/>
    </row>
    <row r="35" spans="2:6" x14ac:dyDescent="0.25">
      <c r="B35" s="19" t="s">
        <v>46</v>
      </c>
      <c r="C35" s="9" t="e">
        <v>#REF!</v>
      </c>
      <c r="D35" s="19" t="s">
        <v>46</v>
      </c>
      <c r="E35" s="10"/>
      <c r="F35" s="10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648A2B-0BC1-4E19-A28A-011B0DCAB7D7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57263374-71fb-4e38-85c2-4a93287efc3e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Luis Bogado</cp:lastModifiedBy>
  <cp:lastPrinted>2025-04-24T14:05:02Z</cp:lastPrinted>
  <dcterms:created xsi:type="dcterms:W3CDTF">2024-07-05T15:40:51Z</dcterms:created>
  <dcterms:modified xsi:type="dcterms:W3CDTF">2026-05-12T14:34:52Z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